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emy_morelli\Desktop\Decreti di Concessione\Concessione aggregate\"/>
    </mc:Choice>
  </mc:AlternateContent>
  <xr:revisionPtr revIDLastSave="0" documentId="13_ncr:1_{1AD58D61-02A7-47F4-86EA-F28411216578}" xr6:coauthVersionLast="3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GRIGLIA PUNTEGGI" sheetId="2" r:id="rId1"/>
  </sheets>
  <definedNames>
    <definedName name="_xlnm._FilterDatabase" localSheetId="0" hidden="1">'GRIGLIA PUNTEGGI'!$A$2:$C$2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2" l="1"/>
  <c r="N8" i="2"/>
  <c r="N7" i="2"/>
  <c r="N6" i="2"/>
  <c r="N4" i="2"/>
  <c r="N3" i="2"/>
  <c r="N10" i="2" l="1"/>
  <c r="M4" i="2"/>
  <c r="M5" i="2"/>
  <c r="M6" i="2"/>
  <c r="M8" i="2"/>
  <c r="M9" i="2"/>
  <c r="L4" i="2"/>
  <c r="L5" i="2"/>
  <c r="L6" i="2"/>
  <c r="L7" i="2"/>
  <c r="L10" i="2" s="1"/>
  <c r="L8" i="2"/>
  <c r="L9" i="2"/>
  <c r="K4" i="2"/>
  <c r="K5" i="2"/>
  <c r="K6" i="2"/>
  <c r="K7" i="2"/>
  <c r="K10" i="2" s="1"/>
  <c r="K8" i="2"/>
  <c r="K9" i="2"/>
  <c r="J4" i="2"/>
  <c r="J5" i="2"/>
  <c r="J6" i="2"/>
  <c r="J7" i="2"/>
  <c r="J10" i="2" s="1"/>
  <c r="J8" i="2"/>
  <c r="J9" i="2"/>
  <c r="M3" i="2"/>
  <c r="L3" i="2"/>
  <c r="K3" i="2"/>
  <c r="J3" i="2"/>
  <c r="I4" i="2"/>
  <c r="I5" i="2"/>
  <c r="I6" i="2"/>
  <c r="I8" i="2"/>
  <c r="I9" i="2"/>
  <c r="H4" i="2"/>
  <c r="H5" i="2"/>
  <c r="H6" i="2"/>
  <c r="H7" i="2"/>
  <c r="H10" i="2" s="1"/>
  <c r="H8" i="2"/>
  <c r="H9" i="2"/>
  <c r="G4" i="2"/>
  <c r="G5" i="2"/>
  <c r="G6" i="2"/>
  <c r="G7" i="2"/>
  <c r="G8" i="2"/>
  <c r="G9" i="2"/>
  <c r="I3" i="2"/>
  <c r="H3" i="2"/>
  <c r="G3" i="2"/>
  <c r="F4" i="2"/>
  <c r="F5" i="2"/>
  <c r="F6" i="2"/>
  <c r="F7" i="2"/>
  <c r="F10" i="2" s="1"/>
  <c r="F8" i="2"/>
  <c r="F9" i="2"/>
  <c r="F3" i="2"/>
  <c r="N5" i="2"/>
  <c r="I7" i="2" l="1"/>
  <c r="I10" i="2" s="1"/>
  <c r="G10" i="2"/>
  <c r="M7" i="2"/>
  <c r="M10" i="2" s="1"/>
</calcChain>
</file>

<file path=xl/sharedStrings.xml><?xml version="1.0" encoding="utf-8"?>
<sst xmlns="http://schemas.openxmlformats.org/spreadsheetml/2006/main" count="44" uniqueCount="41">
  <si>
    <t>FONDAZIONE FRANCO MOSCHINI</t>
  </si>
  <si>
    <t>PLAYMARCHE SRL</t>
  </si>
  <si>
    <t>ARCI MACERATA</t>
  </si>
  <si>
    <t>ASS.PROM.SOC. OFFICINE MATTOLI</t>
  </si>
  <si>
    <t>CAPPONI EDITORE SRL</t>
  </si>
  <si>
    <t>APPY SOCIETA‘ COOPERATIVA</t>
  </si>
  <si>
    <t>MARCHEMEDIA SOCIETA‘ COOPERATIVA</t>
  </si>
  <si>
    <t>RAGIONE SOCIALE CAPOFILA AGGREGAZIONE</t>
  </si>
  <si>
    <t>ID ISTANZA</t>
  </si>
  <si>
    <t>CODICE CUP</t>
  </si>
  <si>
    <t>B88J24001460007</t>
  </si>
  <si>
    <t>B37F24000190007</t>
  </si>
  <si>
    <t>B89D24001230007</t>
  </si>
  <si>
    <t>B58C24005360007</t>
  </si>
  <si>
    <t>01337550436</t>
  </si>
  <si>
    <t>01856250434</t>
  </si>
  <si>
    <t>02171660448</t>
  </si>
  <si>
    <t>01228510432</t>
  </si>
  <si>
    <t>02389370442</t>
  </si>
  <si>
    <t>PIVA/CF</t>
  </si>
  <si>
    <t>B88D24000010007</t>
  </si>
  <si>
    <t>B29D24000550007</t>
  </si>
  <si>
    <t>B29E24000120007</t>
  </si>
  <si>
    <t>ANNUALITA' 2024 - 80%</t>
  </si>
  <si>
    <t>ANNUALITA' 2025 - 20%</t>
  </si>
  <si>
    <t>TOTALE CONCEDIBILE</t>
  </si>
  <si>
    <t>CAPITOLO 2050320050 (quota UE 50%)</t>
  </si>
  <si>
    <t>CAPITOLO 2050320051 (quota Stato 35%)</t>
  </si>
  <si>
    <t>CAPITOLO 2050320052 (quota Regione 15%)</t>
  </si>
  <si>
    <t>TOTALE ANNUALITA' 2024</t>
  </si>
  <si>
    <t>TOTALE ANNUALITA' 2025</t>
  </si>
  <si>
    <t>SEDE LEGALE CAPOFILA AGGREGAZIONE</t>
  </si>
  <si>
    <t>San Benedetto del Tronto (AP) via dell'Airone 21 - 63074</t>
  </si>
  <si>
    <t>Tolentino (MC) corso Garibaldi presso il Politeama Piceno - 62029</t>
  </si>
  <si>
    <t>Tolentino (MC) viale XXX Giugno 33 - 62029</t>
  </si>
  <si>
    <t>Ascoli Piceno (AP) via Capitolina 1/C - 63100</t>
  </si>
  <si>
    <t>Macerata (MC) via Verdi 10/A - 62100</t>
  </si>
  <si>
    <t>Macerata (MC) via Gramsci 33 - 62100</t>
  </si>
  <si>
    <t>Macerata (MC) via Cincinelli 4 - 62100</t>
  </si>
  <si>
    <t>PIVA 00377170436 - CF 83000330437</t>
  </si>
  <si>
    <t>PIVA 01798860431 - CF 92021200438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</si>
</sst>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/>
    <xf numFmtId="164" fontId="1" fillId="0" borderId="0" xfId="0" applyNumberFormat="1" applyFont="1"/>
    <xf numFmtId="164" fontId="5" fillId="0" borderId="1" xfId="0" applyNumberFormat="1" applyFont="1" applyBorder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99CC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zoomScale="90" zoomScaleNormal="90" workbookViewId="0">
      <selection activeCell="F8" sqref="F8"/>
    </sheetView>
  </sheetViews>
  <sheetFormatPr defaultRowHeight="14.4" x14ac:dyDescent="0.3"/>
  <cols>
    <col min="1" max="1" width="9.6640625" customWidth="1"/>
    <col min="2" max="2" width="17.6640625" bestFit="1" customWidth="1"/>
    <col min="3" max="3" width="25.6640625" customWidth="1"/>
    <col min="4" max="4" width="23.33203125" customWidth="1"/>
    <col min="5" max="5" width="13.33203125" bestFit="1" customWidth="1"/>
    <col min="6" max="6" width="17.21875" customWidth="1"/>
    <col min="7" max="7" width="15.33203125" customWidth="1"/>
    <col min="8" max="8" width="13.21875" customWidth="1"/>
    <col min="9" max="10" width="12.6640625" customWidth="1"/>
    <col min="11" max="11" width="13.21875" bestFit="1" customWidth="1"/>
    <col min="12" max="12" width="15" customWidth="1"/>
    <col min="13" max="13" width="12.88671875" customWidth="1"/>
    <col min="14" max="14" width="21.33203125" bestFit="1" customWidth="1"/>
    <col min="15" max="15" width="12.5546875" bestFit="1" customWidth="1"/>
  </cols>
  <sheetData>
    <row r="1" spans="1:15" ht="15.6" customHeight="1" x14ac:dyDescent="0.3">
      <c r="A1" s="13" t="s">
        <v>8</v>
      </c>
      <c r="B1" s="14" t="s">
        <v>9</v>
      </c>
      <c r="C1" s="13" t="s">
        <v>7</v>
      </c>
      <c r="D1" s="14" t="s">
        <v>31</v>
      </c>
      <c r="E1" s="14" t="s">
        <v>19</v>
      </c>
      <c r="F1" s="11" t="s">
        <v>23</v>
      </c>
      <c r="G1" s="11"/>
      <c r="H1" s="11"/>
      <c r="I1" s="11"/>
      <c r="J1" s="11" t="s">
        <v>24</v>
      </c>
      <c r="K1" s="11"/>
      <c r="L1" s="11"/>
      <c r="M1" s="11"/>
      <c r="N1" s="12" t="s">
        <v>25</v>
      </c>
    </row>
    <row r="2" spans="1:15" ht="136.80000000000001" customHeight="1" x14ac:dyDescent="0.3">
      <c r="A2" s="13"/>
      <c r="B2" s="15"/>
      <c r="C2" s="13"/>
      <c r="D2" s="15"/>
      <c r="E2" s="15"/>
      <c r="F2" s="9" t="s">
        <v>26</v>
      </c>
      <c r="G2" s="9" t="s">
        <v>27</v>
      </c>
      <c r="H2" s="9" t="s">
        <v>28</v>
      </c>
      <c r="I2" s="10" t="s">
        <v>29</v>
      </c>
      <c r="J2" s="9" t="s">
        <v>26</v>
      </c>
      <c r="K2" s="9" t="s">
        <v>27</v>
      </c>
      <c r="L2" s="9" t="s">
        <v>28</v>
      </c>
      <c r="M2" s="10" t="s">
        <v>30</v>
      </c>
      <c r="N2" s="12"/>
    </row>
    <row r="3" spans="1:15" s="1" customFormat="1" ht="31.2" x14ac:dyDescent="0.3">
      <c r="A3" s="2">
        <v>64787</v>
      </c>
      <c r="B3" s="2" t="s">
        <v>10</v>
      </c>
      <c r="C3" s="3" t="s">
        <v>6</v>
      </c>
      <c r="D3" s="3" t="s">
        <v>38</v>
      </c>
      <c r="E3" s="4" t="s">
        <v>14</v>
      </c>
      <c r="F3" s="6">
        <f>($N3/100*80)/100*50</f>
        <v>56400</v>
      </c>
      <c r="G3" s="6">
        <f>($N3/100*80)/100*35</f>
        <v>39480</v>
      </c>
      <c r="H3" s="6">
        <f>($N3/100*80)/100*15</f>
        <v>16920</v>
      </c>
      <c r="I3" s="6">
        <f>F3+G3+H3</f>
        <v>112800</v>
      </c>
      <c r="J3" s="6">
        <f>($N3/100*20)/100*50</f>
        <v>14100</v>
      </c>
      <c r="K3" s="6">
        <f>($N3/100*20)/100*35</f>
        <v>9870</v>
      </c>
      <c r="L3" s="6">
        <f>($N3/100*20)/100*15</f>
        <v>4230</v>
      </c>
      <c r="M3" s="6">
        <f>J3+K3+L3</f>
        <v>28200</v>
      </c>
      <c r="N3" s="5">
        <f>141000</f>
        <v>141000</v>
      </c>
      <c r="O3" s="7"/>
    </row>
    <row r="4" spans="1:15" s="1" customFormat="1" ht="31.2" x14ac:dyDescent="0.3">
      <c r="A4" s="2">
        <v>64765</v>
      </c>
      <c r="B4" s="2" t="s">
        <v>11</v>
      </c>
      <c r="C4" s="3" t="s">
        <v>1</v>
      </c>
      <c r="D4" s="3" t="s">
        <v>37</v>
      </c>
      <c r="E4" s="4" t="s">
        <v>15</v>
      </c>
      <c r="F4" s="6">
        <f t="shared" ref="F4:F9" si="0">($N4/100*80)/100*50</f>
        <v>80000</v>
      </c>
      <c r="G4" s="6">
        <f t="shared" ref="G4:G9" si="1">($N4/100*80)/100*35</f>
        <v>56000</v>
      </c>
      <c r="H4" s="6">
        <f t="shared" ref="H4:H9" si="2">($N4/100*80)/100*15</f>
        <v>24000</v>
      </c>
      <c r="I4" s="6">
        <f t="shared" ref="I4:I9" si="3">F4+G4+H4</f>
        <v>160000</v>
      </c>
      <c r="J4" s="6">
        <f t="shared" ref="J4:J9" si="4">($N4/100*20)/100*50</f>
        <v>20000</v>
      </c>
      <c r="K4" s="6">
        <f t="shared" ref="K4:K9" si="5">($N4/100*20)/100*35</f>
        <v>14000</v>
      </c>
      <c r="L4" s="6">
        <f t="shared" ref="L4:L9" si="6">($N4/100*20)/100*15</f>
        <v>6000</v>
      </c>
      <c r="M4" s="6">
        <f t="shared" ref="M4:M9" si="7">J4+K4+L4</f>
        <v>40000</v>
      </c>
      <c r="N4" s="5">
        <f>200000</f>
        <v>200000</v>
      </c>
      <c r="O4" s="7"/>
    </row>
    <row r="5" spans="1:15" s="1" customFormat="1" ht="46.8" x14ac:dyDescent="0.3">
      <c r="A5" s="2">
        <v>64910</v>
      </c>
      <c r="B5" s="2" t="s">
        <v>12</v>
      </c>
      <c r="C5" s="3" t="s">
        <v>5</v>
      </c>
      <c r="D5" s="3" t="s">
        <v>32</v>
      </c>
      <c r="E5" s="4" t="s">
        <v>16</v>
      </c>
      <c r="F5" s="6">
        <f t="shared" si="0"/>
        <v>80000</v>
      </c>
      <c r="G5" s="6">
        <f t="shared" si="1"/>
        <v>56000</v>
      </c>
      <c r="H5" s="6">
        <f t="shared" si="2"/>
        <v>24000</v>
      </c>
      <c r="I5" s="6">
        <f t="shared" si="3"/>
        <v>160000</v>
      </c>
      <c r="J5" s="6">
        <f t="shared" si="4"/>
        <v>20000</v>
      </c>
      <c r="K5" s="6">
        <f t="shared" si="5"/>
        <v>14000</v>
      </c>
      <c r="L5" s="6">
        <f t="shared" si="6"/>
        <v>6000</v>
      </c>
      <c r="M5" s="6">
        <f t="shared" si="7"/>
        <v>40000</v>
      </c>
      <c r="N5" s="5">
        <f>200000</f>
        <v>200000</v>
      </c>
      <c r="O5" s="7"/>
    </row>
    <row r="6" spans="1:15" s="1" customFormat="1" ht="31.2" x14ac:dyDescent="0.3">
      <c r="A6" s="2">
        <v>64758</v>
      </c>
      <c r="B6" s="2" t="s">
        <v>20</v>
      </c>
      <c r="C6" s="3" t="s">
        <v>2</v>
      </c>
      <c r="D6" s="3" t="s">
        <v>36</v>
      </c>
      <c r="E6" s="4" t="s">
        <v>17</v>
      </c>
      <c r="F6" s="6">
        <f t="shared" si="0"/>
        <v>79982.8</v>
      </c>
      <c r="G6" s="6">
        <f t="shared" si="1"/>
        <v>55987.96</v>
      </c>
      <c r="H6" s="6">
        <f t="shared" si="2"/>
        <v>23994.84</v>
      </c>
      <c r="I6" s="6">
        <f t="shared" si="3"/>
        <v>159965.6</v>
      </c>
      <c r="J6" s="6">
        <f t="shared" si="4"/>
        <v>19995.7</v>
      </c>
      <c r="K6" s="6">
        <f t="shared" si="5"/>
        <v>13996.99</v>
      </c>
      <c r="L6" s="6">
        <f t="shared" si="6"/>
        <v>5998.71</v>
      </c>
      <c r="M6" s="6">
        <f t="shared" si="7"/>
        <v>39991.4</v>
      </c>
      <c r="N6" s="5">
        <f>199957</f>
        <v>199957</v>
      </c>
      <c r="O6" s="7"/>
    </row>
    <row r="7" spans="1:15" s="1" customFormat="1" ht="62.4" x14ac:dyDescent="0.3">
      <c r="A7" s="2">
        <v>64779</v>
      </c>
      <c r="B7" s="2" t="s">
        <v>21</v>
      </c>
      <c r="C7" s="3" t="s">
        <v>0</v>
      </c>
      <c r="D7" s="3" t="s">
        <v>33</v>
      </c>
      <c r="E7" s="4" t="s">
        <v>39</v>
      </c>
      <c r="F7" s="6">
        <f t="shared" si="0"/>
        <v>80000</v>
      </c>
      <c r="G7" s="6">
        <f t="shared" si="1"/>
        <v>56000</v>
      </c>
      <c r="H7" s="6">
        <f t="shared" si="2"/>
        <v>24000</v>
      </c>
      <c r="I7" s="6">
        <f t="shared" si="3"/>
        <v>160000</v>
      </c>
      <c r="J7" s="6">
        <f t="shared" si="4"/>
        <v>20000</v>
      </c>
      <c r="K7" s="6">
        <f t="shared" si="5"/>
        <v>14000</v>
      </c>
      <c r="L7" s="6">
        <f t="shared" si="6"/>
        <v>6000</v>
      </c>
      <c r="M7" s="6">
        <f t="shared" si="7"/>
        <v>40000</v>
      </c>
      <c r="N7" s="5">
        <f>200000</f>
        <v>200000</v>
      </c>
      <c r="O7" s="7"/>
    </row>
    <row r="8" spans="1:15" s="1" customFormat="1" ht="62.4" x14ac:dyDescent="0.3">
      <c r="A8" s="2">
        <v>64947</v>
      </c>
      <c r="B8" s="2" t="s">
        <v>22</v>
      </c>
      <c r="C8" s="3" t="s">
        <v>3</v>
      </c>
      <c r="D8" s="3" t="s">
        <v>34</v>
      </c>
      <c r="E8" s="4" t="s">
        <v>40</v>
      </c>
      <c r="F8" s="6">
        <f t="shared" si="0"/>
        <v>38260</v>
      </c>
      <c r="G8" s="6">
        <f t="shared" si="1"/>
        <v>26782</v>
      </c>
      <c r="H8" s="6">
        <f t="shared" si="2"/>
        <v>11478</v>
      </c>
      <c r="I8" s="6">
        <f t="shared" si="3"/>
        <v>76520</v>
      </c>
      <c r="J8" s="6">
        <f t="shared" si="4"/>
        <v>9565</v>
      </c>
      <c r="K8" s="6">
        <f t="shared" si="5"/>
        <v>6695.5</v>
      </c>
      <c r="L8" s="6">
        <f t="shared" si="6"/>
        <v>2869.5</v>
      </c>
      <c r="M8" s="6">
        <f t="shared" si="7"/>
        <v>19130</v>
      </c>
      <c r="N8" s="5">
        <f>95650</f>
        <v>95650</v>
      </c>
      <c r="O8" s="7"/>
    </row>
    <row r="9" spans="1:15" s="1" customFormat="1" ht="57.6" customHeight="1" x14ac:dyDescent="0.3">
      <c r="A9" s="2">
        <v>64984</v>
      </c>
      <c r="B9" s="2" t="s">
        <v>13</v>
      </c>
      <c r="C9" s="3" t="s">
        <v>4</v>
      </c>
      <c r="D9" s="3" t="s">
        <v>35</v>
      </c>
      <c r="E9" s="4" t="s">
        <v>18</v>
      </c>
      <c r="F9" s="6">
        <f t="shared" si="0"/>
        <v>30139.999999999996</v>
      </c>
      <c r="G9" s="6">
        <f t="shared" si="1"/>
        <v>21098</v>
      </c>
      <c r="H9" s="6">
        <f t="shared" si="2"/>
        <v>9042</v>
      </c>
      <c r="I9" s="6">
        <f t="shared" si="3"/>
        <v>60280</v>
      </c>
      <c r="J9" s="6">
        <f t="shared" si="4"/>
        <v>7534.9999999999991</v>
      </c>
      <c r="K9" s="6">
        <f t="shared" si="5"/>
        <v>5274.5</v>
      </c>
      <c r="L9" s="6">
        <f t="shared" si="6"/>
        <v>2260.5</v>
      </c>
      <c r="M9" s="6">
        <f t="shared" si="7"/>
        <v>15070</v>
      </c>
      <c r="N9" s="5">
        <f>75350</f>
        <v>75350</v>
      </c>
      <c r="O9" s="7"/>
    </row>
    <row r="10" spans="1:15" x14ac:dyDescent="0.3">
      <c r="F10" s="8">
        <f>SUM(F3:F9)</f>
        <v>444782.8</v>
      </c>
      <c r="G10" s="8">
        <f t="shared" ref="G10:M10" si="8">SUM(G3:G9)</f>
        <v>311347.95999999996</v>
      </c>
      <c r="H10" s="8">
        <f t="shared" si="8"/>
        <v>133434.84</v>
      </c>
      <c r="I10" s="8">
        <f t="shared" si="8"/>
        <v>889565.6</v>
      </c>
      <c r="J10" s="8">
        <f t="shared" si="8"/>
        <v>111195.7</v>
      </c>
      <c r="K10" s="8">
        <f t="shared" si="8"/>
        <v>77836.989999999991</v>
      </c>
      <c r="L10" s="8">
        <f t="shared" si="8"/>
        <v>33358.71</v>
      </c>
      <c r="M10" s="8">
        <f t="shared" si="8"/>
        <v>222391.4</v>
      </c>
      <c r="N10" s="8">
        <f>SUM(N3:N9)</f>
        <v>1111957</v>
      </c>
    </row>
  </sheetData>
  <mergeCells count="8">
    <mergeCell ref="J1:M1"/>
    <mergeCell ref="N1:N2"/>
    <mergeCell ref="C1:C2"/>
    <mergeCell ref="A1:A2"/>
    <mergeCell ref="B1:B2"/>
    <mergeCell ref="E1:E2"/>
    <mergeCell ref="F1:I1"/>
    <mergeCell ref="D1:D2"/>
  </mergeCells>
  <pageMargins left="0.7" right="0.7" top="0.75" bottom="0.75" header="0.3" footer="0.3"/>
  <pageSetup paperSize="8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GRIGLIA PUNTEGGI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Emy Morelli</dc:creator>
  <cp:lastModifiedBy>Emy Morelli</cp:lastModifiedBy>
  <cp:lastPrinted>2024-09-27T10:58:49Z</cp:lastPrinted>
  <dcterms:created xsi:type="dcterms:W3CDTF">2015-06-05T18:19:34Z</dcterms:created>
  <dcterms:modified xsi:type="dcterms:W3CDTF">2024-11-14T08:17:44Z</dcterms:modified>
</cp:coreProperties>
</file>